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8250" activeTab="2"/>
  </bookViews>
  <sheets>
    <sheet name="I" sheetId="5" r:id="rId1"/>
    <sheet name="رصيد الأجازات" sheetId="4" r:id="rId2"/>
    <sheet name="رصيد الأجازات (2)" sheetId="6" r:id="rId3"/>
  </sheets>
  <calcPr calcId="125725"/>
</workbook>
</file>

<file path=xl/calcChain.xml><?xml version="1.0" encoding="utf-8"?>
<calcChain xmlns="http://schemas.openxmlformats.org/spreadsheetml/2006/main">
  <c r="J5" i="6"/>
  <c r="J6"/>
  <c r="J7"/>
  <c r="J8"/>
  <c r="J9"/>
  <c r="J10"/>
  <c r="J11"/>
  <c r="J12"/>
  <c r="J13"/>
  <c r="J14"/>
  <c r="G14"/>
  <c r="E14"/>
  <c r="F14" s="1"/>
  <c r="G13"/>
  <c r="H13" s="1"/>
  <c r="E13"/>
  <c r="F13" s="1"/>
  <c r="G12"/>
  <c r="E12"/>
  <c r="F12" s="1"/>
  <c r="G11"/>
  <c r="E11"/>
  <c r="F11" s="1"/>
  <c r="G10"/>
  <c r="H10" s="1"/>
  <c r="E10"/>
  <c r="F10" s="1"/>
  <c r="G9"/>
  <c r="E9"/>
  <c r="F9" s="1"/>
  <c r="G8"/>
  <c r="E8"/>
  <c r="F8" s="1"/>
  <c r="G7"/>
  <c r="H7" s="1"/>
  <c r="E7"/>
  <c r="F7" s="1"/>
  <c r="G6"/>
  <c r="E6"/>
  <c r="F6" s="1"/>
  <c r="G5"/>
  <c r="E5"/>
  <c r="F5" s="1"/>
  <c r="G6" i="4"/>
  <c r="G7"/>
  <c r="H7" s="1"/>
  <c r="G8"/>
  <c r="G9"/>
  <c r="G10"/>
  <c r="H10" s="1"/>
  <c r="G11"/>
  <c r="G12"/>
  <c r="G13"/>
  <c r="H13" s="1"/>
  <c r="G14"/>
  <c r="G5"/>
  <c r="E6"/>
  <c r="F6" s="1"/>
  <c r="E7"/>
  <c r="F7" s="1"/>
  <c r="E8"/>
  <c r="F8" s="1"/>
  <c r="E9"/>
  <c r="F9" s="1"/>
  <c r="E10"/>
  <c r="F10" s="1"/>
  <c r="E11"/>
  <c r="F11" s="1"/>
  <c r="E12"/>
  <c r="F12" s="1"/>
  <c r="E13"/>
  <c r="F13" s="1"/>
  <c r="E14"/>
  <c r="F14" s="1"/>
  <c r="E5"/>
  <c r="F5" s="1"/>
  <c r="H14" l="1"/>
  <c r="H12"/>
  <c r="H8"/>
  <c r="H11" i="6"/>
  <c r="H6"/>
  <c r="H14"/>
  <c r="H8"/>
  <c r="H12"/>
  <c r="H6" i="4"/>
  <c r="H5" i="6"/>
  <c r="H9"/>
  <c r="H11" i="4"/>
  <c r="H9"/>
  <c r="H5"/>
</calcChain>
</file>

<file path=xl/sharedStrings.xml><?xml version="1.0" encoding="utf-8"?>
<sst xmlns="http://schemas.openxmlformats.org/spreadsheetml/2006/main" count="64" uniqueCount="38">
  <si>
    <t>إتعلم مايكروسوفت أوفيس</t>
  </si>
  <si>
    <t>حساب رصيد الأجازات للعاملين وفقاً لقانون 12 سنة 2003 المصري</t>
  </si>
  <si>
    <t>يُستحق للعامل 21 يوم اجازة متى أمضى في العمل لدى الشركة عام كامل</t>
  </si>
  <si>
    <t xml:space="preserve">يزيد عدد الأيام من 21 يوم الى 30 يوم في حالة </t>
  </si>
  <si>
    <t>العمل لمدة 10 سنوات أو اكثر بالشركة</t>
  </si>
  <si>
    <t>بلغ العامل سن 50 عام</t>
  </si>
  <si>
    <t>من لم يُكمل ستة شهور عمل لدى الشركة لا يستحق اية اجازات</t>
  </si>
  <si>
    <t>من أكمل 6 شهور عمل لدى الشركة له الحق في الحصول على اجازات بنفس نسبة فترة عمله بالشركة</t>
  </si>
  <si>
    <t>نظراً لأن المادة لم تحدد كيفية التعامل مع كسر اليوم فسأفترض ان الرصيد يتم تقريبه لأقرب يوم</t>
  </si>
  <si>
    <t>الموظف</t>
  </si>
  <si>
    <t>تاريخ الميلاد</t>
  </si>
  <si>
    <t>تاريخ التعيين</t>
  </si>
  <si>
    <t>موظف 01</t>
  </si>
  <si>
    <t>موظف 02</t>
  </si>
  <si>
    <t>موظف 03</t>
  </si>
  <si>
    <t>موظف 04</t>
  </si>
  <si>
    <t>موظف 05</t>
  </si>
  <si>
    <t>موظف 06</t>
  </si>
  <si>
    <t>موظف 07</t>
  </si>
  <si>
    <t>موظف 08</t>
  </si>
  <si>
    <t>موظف 09</t>
  </si>
  <si>
    <t>موظف 10</t>
  </si>
  <si>
    <t>العمر</t>
  </si>
  <si>
    <t>الرصيد السنوي المستحق</t>
  </si>
  <si>
    <t>عدد شهور العمل</t>
  </si>
  <si>
    <t>رصيد الأجازات الفعلي</t>
  </si>
  <si>
    <t>«</t>
  </si>
  <si>
    <t>*</t>
  </si>
  <si>
    <t>تم إعداد هذا الملف بواسطة : موقع إتعلم مايكروسوفت إكسل</t>
  </si>
  <si>
    <t>يمكنك متابعة جميع الموضوعات التي يتم إضافتها للموقع عبر الوسائل التالية</t>
  </si>
  <si>
    <r>
      <rPr>
        <u/>
        <sz val="14"/>
        <rFont val="Calibri"/>
        <family val="2"/>
      </rPr>
      <t>You Tube</t>
    </r>
    <r>
      <rPr>
        <sz val="14"/>
        <color theme="10"/>
        <rFont val="Calibri"/>
        <family val="2"/>
        <charset val="178"/>
      </rPr>
      <t xml:space="preserve"> : http://www.youtube.com/user/et3lmonline</t>
    </r>
  </si>
  <si>
    <r>
      <rPr>
        <u/>
        <sz val="14"/>
        <rFont val="Calibri"/>
        <family val="2"/>
      </rPr>
      <t>Facebook</t>
    </r>
    <r>
      <rPr>
        <sz val="14"/>
        <color theme="10"/>
        <rFont val="Calibri"/>
        <family val="2"/>
        <charset val="178"/>
      </rPr>
      <t xml:space="preserve"> : http://www.facebook.com/Et3lmMsOffice</t>
    </r>
  </si>
  <si>
    <r>
      <rPr>
        <u/>
        <sz val="14"/>
        <rFont val="Calibri"/>
        <family val="2"/>
      </rPr>
      <t>البريد الإلكتروني</t>
    </r>
    <r>
      <rPr>
        <sz val="14"/>
        <color theme="10"/>
        <rFont val="Calibri"/>
        <family val="2"/>
        <charset val="178"/>
      </rPr>
      <t xml:space="preserve">  : http://feedburner.google.com/fb/a/mailverify?uri=et3lmonline/hlVg</t>
    </r>
  </si>
  <si>
    <t>=DATEDIF(C14;TODAY();"Y")</t>
  </si>
  <si>
    <t>=IF(E14&gt;=50;30;21)</t>
  </si>
  <si>
    <t>=DATEDIF(D14;TODAY();"M")</t>
  </si>
  <si>
    <t>=ROUND(IF(G14&gt;=12;F14;IF(G14&gt;=6;G14/12*F14;0));0)</t>
  </si>
  <si>
    <t>المعادلات المستخدمة (الموظف 10)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</si>
</sst>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9">
    <font>
      <sz val="11"/>
      <color theme="1"/>
      <name val="Calibri"/>
      <family val="2"/>
      <charset val="178"/>
      <scheme val="minor"/>
    </font>
    <font>
      <b/>
      <sz val="14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5.95"/>
      <color theme="10"/>
      <name val="Calibri"/>
      <family val="2"/>
      <charset val="178"/>
    </font>
    <font>
      <sz val="14"/>
      <color theme="10"/>
      <name val="Calibri"/>
      <family val="2"/>
      <charset val="178"/>
    </font>
    <font>
      <sz val="14"/>
      <color theme="10"/>
      <name val="Calibri"/>
      <family val="2"/>
    </font>
    <font>
      <u/>
      <sz val="14"/>
      <name val="Calibri"/>
      <family val="2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0" fillId="3" borderId="0" xfId="0" applyFill="1" applyBorder="1"/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right" indent="2"/>
    </xf>
    <xf numFmtId="0" fontId="6" fillId="3" borderId="0" xfId="1" applyFont="1" applyFill="1" applyBorder="1" applyAlignment="1" applyProtection="1">
      <alignment horizontal="right" indent="3"/>
    </xf>
    <xf numFmtId="14" fontId="0" fillId="4" borderId="1" xfId="0" applyNumberForma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Border="1"/>
    <xf numFmtId="164" fontId="0" fillId="0" borderId="0" xfId="0" applyNumberFormat="1" applyBorder="1"/>
    <xf numFmtId="0" fontId="8" fillId="5" borderId="0" xfId="0" applyFont="1" applyFill="1" applyBorder="1"/>
    <xf numFmtId="0" fontId="0" fillId="5" borderId="0" xfId="0" applyFill="1"/>
    <xf numFmtId="0" fontId="0" fillId="5" borderId="0" xfId="0" quotePrefix="1" applyFill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youtube.com/user/et3lmonline" TargetMode="External"/><Relationship Id="rId2" Type="http://schemas.openxmlformats.org/officeDocument/2006/relationships/hyperlink" Target="http://www.facebook.com/Et3lmMsOffice" TargetMode="External"/><Relationship Id="rId1" Type="http://schemas.openxmlformats.org/officeDocument/2006/relationships/hyperlink" Target="http://feedburner.google.com/fb/a/mailverify?uri=et3lmonline/hlVg" TargetMode="External"/><Relationship Id="rId4" Type="http://schemas.openxmlformats.org/officeDocument/2006/relationships/hyperlink" Target="http://et3lmonline.com/offic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showGridLines="0" rightToLeft="1" zoomScale="140" zoomScaleNormal="140" workbookViewId="0">
      <selection activeCell="J8" sqref="J8"/>
    </sheetView>
  </sheetViews>
  <sheetFormatPr defaultRowHeight="15"/>
  <cols>
    <col min="1" max="1" width="3.5703125" customWidth="1"/>
  </cols>
  <sheetData>
    <row r="1" spans="1:14" ht="18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8.7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.5" customHeight="1"/>
    <row r="4" spans="1:14">
      <c r="A4" s="4" t="s">
        <v>26</v>
      </c>
      <c r="B4" s="3" t="s">
        <v>2</v>
      </c>
      <c r="C4" s="3"/>
      <c r="D4" s="3"/>
      <c r="E4" s="3"/>
      <c r="F4" s="3"/>
      <c r="G4" s="3"/>
      <c r="H4" s="3"/>
      <c r="I4" s="3"/>
    </row>
    <row r="5" spans="1:14">
      <c r="A5" s="4" t="s">
        <v>26</v>
      </c>
      <c r="B5" s="3" t="s">
        <v>3</v>
      </c>
      <c r="C5" s="3"/>
      <c r="D5" s="3"/>
      <c r="E5" s="3"/>
      <c r="F5" s="3"/>
      <c r="G5" s="3"/>
      <c r="H5" s="3"/>
      <c r="I5" s="3"/>
    </row>
    <row r="6" spans="1:14">
      <c r="B6" s="9" t="s">
        <v>4</v>
      </c>
      <c r="C6" s="3"/>
      <c r="D6" s="3"/>
      <c r="E6" s="3"/>
      <c r="F6" s="3"/>
      <c r="G6" s="3"/>
      <c r="H6" s="3"/>
      <c r="I6" s="3"/>
    </row>
    <row r="7" spans="1:14">
      <c r="B7" s="9" t="s">
        <v>5</v>
      </c>
      <c r="C7" s="3"/>
      <c r="D7" s="3"/>
      <c r="E7" s="3"/>
      <c r="F7" s="3"/>
      <c r="G7" s="3"/>
      <c r="H7" s="3"/>
      <c r="I7" s="3"/>
    </row>
    <row r="8" spans="1:14">
      <c r="A8" s="4" t="s">
        <v>26</v>
      </c>
      <c r="B8" s="3" t="s">
        <v>6</v>
      </c>
      <c r="C8" s="3"/>
      <c r="D8" s="3"/>
      <c r="E8" s="3"/>
      <c r="F8" s="3"/>
      <c r="G8" s="3"/>
      <c r="H8" s="3"/>
      <c r="I8" s="3"/>
    </row>
    <row r="9" spans="1:14">
      <c r="A9" s="4" t="s">
        <v>26</v>
      </c>
      <c r="B9" s="3" t="s">
        <v>7</v>
      </c>
      <c r="C9" s="3"/>
      <c r="D9" s="3"/>
      <c r="E9" s="3"/>
      <c r="F9" s="3"/>
      <c r="G9" s="3"/>
      <c r="H9" s="3"/>
      <c r="I9" s="3"/>
    </row>
    <row r="10" spans="1:14">
      <c r="A10" s="4" t="s">
        <v>26</v>
      </c>
      <c r="B10" s="3" t="s">
        <v>8</v>
      </c>
      <c r="C10" s="3"/>
      <c r="D10" s="3"/>
      <c r="E10" s="3"/>
      <c r="F10" s="3"/>
      <c r="G10" s="3"/>
      <c r="H10" s="3"/>
      <c r="I10" s="3"/>
    </row>
    <row r="12" spans="1:14">
      <c r="A12" s="4" t="s">
        <v>27</v>
      </c>
      <c r="B12" s="3" t="s">
        <v>28</v>
      </c>
    </row>
    <row r="13" spans="1:14">
      <c r="A13" s="4" t="s">
        <v>27</v>
      </c>
      <c r="B13" s="3" t="s">
        <v>29</v>
      </c>
    </row>
    <row r="14" spans="1:14" ht="18.75">
      <c r="B14" s="10" t="s">
        <v>32</v>
      </c>
    </row>
    <row r="15" spans="1:14" ht="18.75">
      <c r="B15" s="10" t="s">
        <v>31</v>
      </c>
    </row>
    <row r="16" spans="1:14" ht="18.75">
      <c r="B16" s="10" t="s">
        <v>30</v>
      </c>
    </row>
  </sheetData>
  <sheetProtection sheet="1" objects="1" scenarios="1"/>
  <hyperlinks>
    <hyperlink ref="B14" r:id="rId1"/>
    <hyperlink ref="B15" r:id="rId2"/>
    <hyperlink ref="B16" r:id="rId3"/>
    <hyperlink ref="A1:N1" r:id="rId4" display="إتعلم مايكروسوفت أوفيس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5"/>
  <sheetViews>
    <sheetView rightToLeft="1" zoomScale="140" zoomScaleNormal="140" workbookViewId="0">
      <pane ySplit="2" topLeftCell="A3" activePane="bottomLeft" state="frozen"/>
      <selection pane="bottomLeft" activeCell="F1" sqref="F1"/>
    </sheetView>
  </sheetViews>
  <sheetFormatPr defaultRowHeight="15"/>
  <cols>
    <col min="1" max="1" width="2" style="4" customWidth="1"/>
    <col min="2" max="2" width="12.5703125" style="4" customWidth="1"/>
    <col min="3" max="4" width="11.5703125" style="4" bestFit="1" customWidth="1"/>
    <col min="5" max="8" width="16.28515625" style="4" customWidth="1"/>
    <col min="9" max="9" width="2.42578125" style="4" customWidth="1"/>
    <col min="10" max="10" width="15" style="4" customWidth="1"/>
    <col min="11" max="16384" width="9.140625" style="4"/>
  </cols>
  <sheetData>
    <row r="1" spans="1:15" ht="18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/>
      <c r="L1"/>
      <c r="M1"/>
      <c r="N1"/>
      <c r="O1"/>
    </row>
    <row r="2" spans="1:15" ht="18.7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/>
      <c r="L2"/>
      <c r="M2"/>
      <c r="N2"/>
      <c r="O2"/>
    </row>
    <row r="3" spans="1:15" ht="5.25" customHeight="1"/>
    <row r="4" spans="1:15" ht="30">
      <c r="B4" s="7" t="s">
        <v>9</v>
      </c>
      <c r="C4" s="7" t="s">
        <v>10</v>
      </c>
      <c r="D4" s="7" t="s">
        <v>11</v>
      </c>
      <c r="E4" s="7" t="s">
        <v>22</v>
      </c>
      <c r="F4" s="8" t="s">
        <v>23</v>
      </c>
      <c r="G4" s="8" t="s">
        <v>24</v>
      </c>
      <c r="H4" s="8" t="s">
        <v>25</v>
      </c>
      <c r="J4" s="11">
        <v>41044</v>
      </c>
    </row>
    <row r="5" spans="1:15">
      <c r="B5" s="5" t="s">
        <v>12</v>
      </c>
      <c r="C5" s="6">
        <v>21967</v>
      </c>
      <c r="D5" s="6">
        <v>39570</v>
      </c>
      <c r="E5" s="5">
        <f ca="1">DATEDIF(C5,TODAY(),"Y")</f>
        <v>52</v>
      </c>
      <c r="F5" s="5">
        <f ca="1">IF(E5&gt;=50,30,21)</f>
        <v>30</v>
      </c>
      <c r="G5" s="5">
        <f ca="1">DATEDIF(D5,TODAY(),"M")</f>
        <v>48</v>
      </c>
      <c r="H5" s="5">
        <f ca="1">ROUNDUP(IF(G5&gt;=12,F5,IF(G5&gt;=6,G5/12*F5,0)),0)</f>
        <v>30</v>
      </c>
    </row>
    <row r="6" spans="1:15">
      <c r="B6" s="5" t="s">
        <v>13</v>
      </c>
      <c r="C6" s="6">
        <v>24427</v>
      </c>
      <c r="D6" s="6">
        <v>40684</v>
      </c>
      <c r="E6" s="5">
        <f t="shared" ref="E6:E14" ca="1" si="0">DATEDIF(C6,TODAY(),"Y")</f>
        <v>45</v>
      </c>
      <c r="F6" s="5">
        <f t="shared" ref="F6:F14" ca="1" si="1">IF(E6&gt;=50,30,21)</f>
        <v>21</v>
      </c>
      <c r="G6" s="5">
        <f t="shared" ref="G6:G14" ca="1" si="2">DATEDIF(D6,TODAY(),"M")</f>
        <v>11</v>
      </c>
      <c r="H6" s="5">
        <f t="shared" ref="H6:H14" ca="1" si="3">ROUND(IF(G6&gt;=12,F6,IF(G6&gt;=6,G6/12*F6,0)),0)</f>
        <v>19</v>
      </c>
    </row>
    <row r="7" spans="1:15">
      <c r="B7" s="5" t="s">
        <v>14</v>
      </c>
      <c r="C7" s="6">
        <v>27983</v>
      </c>
      <c r="D7" s="6">
        <v>40960</v>
      </c>
      <c r="E7" s="5">
        <f t="shared" ca="1" si="0"/>
        <v>35</v>
      </c>
      <c r="F7" s="5">
        <f t="shared" ca="1" si="1"/>
        <v>21</v>
      </c>
      <c r="G7" s="5">
        <f t="shared" ca="1" si="2"/>
        <v>2</v>
      </c>
      <c r="H7" s="5">
        <f t="shared" ca="1" si="3"/>
        <v>0</v>
      </c>
    </row>
    <row r="8" spans="1:15">
      <c r="B8" s="5" t="s">
        <v>15</v>
      </c>
      <c r="C8" s="6">
        <v>31202</v>
      </c>
      <c r="D8" s="6">
        <v>40504</v>
      </c>
      <c r="E8" s="5">
        <f t="shared" ca="1" si="0"/>
        <v>26</v>
      </c>
      <c r="F8" s="5">
        <f t="shared" ca="1" si="1"/>
        <v>21</v>
      </c>
      <c r="G8" s="5">
        <f t="shared" ca="1" si="2"/>
        <v>17</v>
      </c>
      <c r="H8" s="5">
        <f t="shared" ca="1" si="3"/>
        <v>21</v>
      </c>
    </row>
    <row r="9" spans="1:15">
      <c r="B9" s="5" t="s">
        <v>16</v>
      </c>
      <c r="C9" s="6">
        <v>21934</v>
      </c>
      <c r="D9" s="6">
        <v>39481</v>
      </c>
      <c r="E9" s="5">
        <f t="shared" ca="1" si="0"/>
        <v>52</v>
      </c>
      <c r="F9" s="5">
        <f t="shared" ca="1" si="1"/>
        <v>30</v>
      </c>
      <c r="G9" s="5">
        <f t="shared" ca="1" si="2"/>
        <v>51</v>
      </c>
      <c r="H9" s="5">
        <f t="shared" ca="1" si="3"/>
        <v>30</v>
      </c>
    </row>
    <row r="10" spans="1:15">
      <c r="B10" s="5" t="s">
        <v>17</v>
      </c>
      <c r="C10" s="6">
        <v>30137</v>
      </c>
      <c r="D10" s="6">
        <v>40924</v>
      </c>
      <c r="E10" s="5">
        <f t="shared" ca="1" si="0"/>
        <v>29</v>
      </c>
      <c r="F10" s="5">
        <f t="shared" ca="1" si="1"/>
        <v>21</v>
      </c>
      <c r="G10" s="5">
        <f t="shared" ca="1" si="2"/>
        <v>4</v>
      </c>
      <c r="H10" s="5">
        <f t="shared" ca="1" si="3"/>
        <v>0</v>
      </c>
    </row>
    <row r="11" spans="1:15">
      <c r="B11" s="5" t="s">
        <v>18</v>
      </c>
      <c r="C11" s="6">
        <v>22524</v>
      </c>
      <c r="D11" s="6">
        <v>40799</v>
      </c>
      <c r="E11" s="5">
        <f t="shared" ca="1" si="0"/>
        <v>50</v>
      </c>
      <c r="F11" s="5">
        <f t="shared" ca="1" si="1"/>
        <v>30</v>
      </c>
      <c r="G11" s="5">
        <f t="shared" ca="1" si="2"/>
        <v>8</v>
      </c>
      <c r="H11" s="5">
        <f t="shared" ca="1" si="3"/>
        <v>20</v>
      </c>
    </row>
    <row r="12" spans="1:15">
      <c r="B12" s="5" t="s">
        <v>19</v>
      </c>
      <c r="C12" s="6">
        <v>28678</v>
      </c>
      <c r="D12" s="6">
        <v>40192</v>
      </c>
      <c r="E12" s="5">
        <f t="shared" ca="1" si="0"/>
        <v>33</v>
      </c>
      <c r="F12" s="5">
        <f t="shared" ca="1" si="1"/>
        <v>21</v>
      </c>
      <c r="G12" s="5">
        <f t="shared" ca="1" si="2"/>
        <v>28</v>
      </c>
      <c r="H12" s="5">
        <f t="shared" ca="1" si="3"/>
        <v>21</v>
      </c>
    </row>
    <row r="13" spans="1:15">
      <c r="B13" s="5" t="s">
        <v>20</v>
      </c>
      <c r="C13" s="6">
        <v>28672</v>
      </c>
      <c r="D13" s="6">
        <v>40954</v>
      </c>
      <c r="E13" s="5">
        <f t="shared" ca="1" si="0"/>
        <v>33</v>
      </c>
      <c r="F13" s="5">
        <f t="shared" ca="1" si="1"/>
        <v>21</v>
      </c>
      <c r="G13" s="5">
        <f t="shared" ca="1" si="2"/>
        <v>3</v>
      </c>
      <c r="H13" s="5">
        <f t="shared" ca="1" si="3"/>
        <v>0</v>
      </c>
    </row>
    <row r="14" spans="1:15">
      <c r="B14" s="5" t="s">
        <v>21</v>
      </c>
      <c r="C14" s="6">
        <v>27956</v>
      </c>
      <c r="D14" s="6">
        <v>40550</v>
      </c>
      <c r="E14" s="5">
        <f t="shared" ca="1" si="0"/>
        <v>35</v>
      </c>
      <c r="F14" s="5">
        <f t="shared" ca="1" si="1"/>
        <v>21</v>
      </c>
      <c r="G14" s="5">
        <f t="shared" ca="1" si="2"/>
        <v>16</v>
      </c>
      <c r="H14" s="5">
        <f t="shared" ca="1" si="3"/>
        <v>21</v>
      </c>
    </row>
    <row r="16" spans="1:15">
      <c r="F16" s="12"/>
    </row>
    <row r="17" spans="6:6">
      <c r="F17" s="12"/>
    </row>
    <row r="18" spans="6:6">
      <c r="F18" s="12"/>
    </row>
    <row r="19" spans="6:6">
      <c r="F19" s="12"/>
    </row>
    <row r="20" spans="6:6">
      <c r="F20" s="12"/>
    </row>
    <row r="21" spans="6:6">
      <c r="F21" s="12"/>
    </row>
    <row r="22" spans="6:6">
      <c r="F22" s="12"/>
    </row>
    <row r="23" spans="6:6">
      <c r="F23" s="12"/>
    </row>
    <row r="24" spans="6:6">
      <c r="F24" s="12"/>
    </row>
    <row r="25" spans="6:6">
      <c r="F25" s="12"/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showGridLines="0" rightToLeft="1" tabSelected="1" zoomScale="140" zoomScaleNormal="140" workbookViewId="0">
      <selection activeCell="J5" sqref="J5"/>
    </sheetView>
  </sheetViews>
  <sheetFormatPr defaultRowHeight="15"/>
  <cols>
    <col min="1" max="1" width="1.28515625" style="4" customWidth="1"/>
    <col min="2" max="2" width="21.28515625" style="4" customWidth="1"/>
    <col min="3" max="4" width="11.5703125" style="4" bestFit="1" customWidth="1"/>
    <col min="5" max="5" width="8.28515625" style="4" customWidth="1"/>
    <col min="6" max="6" width="12.42578125" style="4" bestFit="1" customWidth="1"/>
    <col min="7" max="7" width="12.5703125" style="4" bestFit="1" customWidth="1"/>
    <col min="8" max="8" width="12" style="4" bestFit="1" customWidth="1"/>
    <col min="9" max="9" width="2.42578125" style="4" customWidth="1"/>
    <col min="10" max="10" width="15" style="4" customWidth="1"/>
    <col min="11" max="16384" width="9.140625" style="4"/>
  </cols>
  <sheetData>
    <row r="1" spans="1:10" ht="18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8.7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5.25" customHeight="1"/>
    <row r="4" spans="1:10" ht="45">
      <c r="B4" s="7" t="s">
        <v>9</v>
      </c>
      <c r="C4" s="7" t="s">
        <v>10</v>
      </c>
      <c r="D4" s="7" t="s">
        <v>11</v>
      </c>
      <c r="E4" s="7" t="s">
        <v>22</v>
      </c>
      <c r="F4" s="8" t="s">
        <v>23</v>
      </c>
      <c r="G4" s="8" t="s">
        <v>24</v>
      </c>
      <c r="H4" s="8" t="s">
        <v>25</v>
      </c>
      <c r="J4" s="11">
        <v>41044</v>
      </c>
    </row>
    <row r="5" spans="1:10">
      <c r="B5" s="5" t="s">
        <v>12</v>
      </c>
      <c r="C5" s="6">
        <v>21967</v>
      </c>
      <c r="D5" s="6">
        <v>39570</v>
      </c>
      <c r="E5" s="5">
        <f ca="1">DATEDIF(C5,TODAY(),"Y")</f>
        <v>52</v>
      </c>
      <c r="F5" s="5">
        <f ca="1">IF(E5&gt;=50,30,21)</f>
        <v>30</v>
      </c>
      <c r="G5" s="5">
        <f ca="1">DATEDIF(D5,TODAY(),"M")</f>
        <v>48</v>
      </c>
      <c r="H5" s="5">
        <f ca="1">ROUNDUP(IF(G5&gt;=12,F5,IF(G5&gt;=6,G5/12*F5,0)),0)</f>
        <v>30</v>
      </c>
      <c r="J5" s="4">
        <f t="shared" ref="J5:J13" ca="1" si="0">ROUND(IF(DATEDIF(D5,TODAY(),"M")&gt;=12,IF(DATEDIF(C5,TODAY(),"Y")&gt;=50,30,21),IF(DATEDIF(D5,TODAY(),"M")&gt;=6,DATEDIF(D5,TODAY(),"M")/12*IF(DATEDIF(C5,TODAY(),"Y")&gt;=50,30,21),0)),0)</f>
        <v>30</v>
      </c>
    </row>
    <row r="6" spans="1:10">
      <c r="B6" s="5" t="s">
        <v>13</v>
      </c>
      <c r="C6" s="6">
        <v>24427</v>
      </c>
      <c r="D6" s="6">
        <v>40684</v>
      </c>
      <c r="E6" s="5">
        <f t="shared" ref="E6:E14" ca="1" si="1">DATEDIF(C6,TODAY(),"Y")</f>
        <v>45</v>
      </c>
      <c r="F6" s="5">
        <f t="shared" ref="F6:F14" ca="1" si="2">IF(E6&gt;=50,30,21)</f>
        <v>21</v>
      </c>
      <c r="G6" s="5">
        <f t="shared" ref="G6:G14" ca="1" si="3">DATEDIF(D6,TODAY(),"M")</f>
        <v>11</v>
      </c>
      <c r="H6" s="5">
        <f t="shared" ref="H6:H14" ca="1" si="4">ROUND(IF(G6&gt;=12,F6,IF(G6&gt;=6,G6/12*F6,0)),0)</f>
        <v>19</v>
      </c>
      <c r="J6" s="4">
        <f t="shared" ca="1" si="0"/>
        <v>19</v>
      </c>
    </row>
    <row r="7" spans="1:10">
      <c r="B7" s="5" t="s">
        <v>14</v>
      </c>
      <c r="C7" s="6">
        <v>27983</v>
      </c>
      <c r="D7" s="6">
        <v>40960</v>
      </c>
      <c r="E7" s="5">
        <f t="shared" ca="1" si="1"/>
        <v>35</v>
      </c>
      <c r="F7" s="5">
        <f t="shared" ca="1" si="2"/>
        <v>21</v>
      </c>
      <c r="G7" s="5">
        <f t="shared" ca="1" si="3"/>
        <v>2</v>
      </c>
      <c r="H7" s="5">
        <f t="shared" ca="1" si="4"/>
        <v>0</v>
      </c>
      <c r="J7" s="4">
        <f t="shared" ca="1" si="0"/>
        <v>0</v>
      </c>
    </row>
    <row r="8" spans="1:10">
      <c r="B8" s="5" t="s">
        <v>15</v>
      </c>
      <c r="C8" s="6">
        <v>31202</v>
      </c>
      <c r="D8" s="6">
        <v>40504</v>
      </c>
      <c r="E8" s="5">
        <f t="shared" ca="1" si="1"/>
        <v>26</v>
      </c>
      <c r="F8" s="5">
        <f t="shared" ca="1" si="2"/>
        <v>21</v>
      </c>
      <c r="G8" s="5">
        <f t="shared" ca="1" si="3"/>
        <v>17</v>
      </c>
      <c r="H8" s="5">
        <f t="shared" ca="1" si="4"/>
        <v>21</v>
      </c>
      <c r="J8" s="4">
        <f t="shared" ca="1" si="0"/>
        <v>21</v>
      </c>
    </row>
    <row r="9" spans="1:10">
      <c r="B9" s="5" t="s">
        <v>16</v>
      </c>
      <c r="C9" s="6">
        <v>21934</v>
      </c>
      <c r="D9" s="6">
        <v>39481</v>
      </c>
      <c r="E9" s="5">
        <f t="shared" ca="1" si="1"/>
        <v>52</v>
      </c>
      <c r="F9" s="5">
        <f t="shared" ca="1" si="2"/>
        <v>30</v>
      </c>
      <c r="G9" s="5">
        <f t="shared" ca="1" si="3"/>
        <v>51</v>
      </c>
      <c r="H9" s="5">
        <f t="shared" ca="1" si="4"/>
        <v>30</v>
      </c>
      <c r="J9" s="4">
        <f t="shared" ca="1" si="0"/>
        <v>30</v>
      </c>
    </row>
    <row r="10" spans="1:10">
      <c r="B10" s="5" t="s">
        <v>17</v>
      </c>
      <c r="C10" s="6">
        <v>30137</v>
      </c>
      <c r="D10" s="6">
        <v>40924</v>
      </c>
      <c r="E10" s="5">
        <f t="shared" ca="1" si="1"/>
        <v>29</v>
      </c>
      <c r="F10" s="5">
        <f t="shared" ca="1" si="2"/>
        <v>21</v>
      </c>
      <c r="G10" s="5">
        <f t="shared" ca="1" si="3"/>
        <v>4</v>
      </c>
      <c r="H10" s="5">
        <f t="shared" ca="1" si="4"/>
        <v>0</v>
      </c>
      <c r="J10" s="4">
        <f t="shared" ca="1" si="0"/>
        <v>0</v>
      </c>
    </row>
    <row r="11" spans="1:10">
      <c r="B11" s="5" t="s">
        <v>18</v>
      </c>
      <c r="C11" s="6">
        <v>22524</v>
      </c>
      <c r="D11" s="6">
        <v>40799</v>
      </c>
      <c r="E11" s="5">
        <f t="shared" ca="1" si="1"/>
        <v>50</v>
      </c>
      <c r="F11" s="5">
        <f t="shared" ca="1" si="2"/>
        <v>30</v>
      </c>
      <c r="G11" s="5">
        <f t="shared" ca="1" si="3"/>
        <v>8</v>
      </c>
      <c r="H11" s="5">
        <f t="shared" ca="1" si="4"/>
        <v>20</v>
      </c>
      <c r="J11" s="4">
        <f t="shared" ca="1" si="0"/>
        <v>20</v>
      </c>
    </row>
    <row r="12" spans="1:10">
      <c r="B12" s="5" t="s">
        <v>19</v>
      </c>
      <c r="C12" s="6">
        <v>28678</v>
      </c>
      <c r="D12" s="6">
        <v>40192</v>
      </c>
      <c r="E12" s="5">
        <f t="shared" ca="1" si="1"/>
        <v>33</v>
      </c>
      <c r="F12" s="5">
        <f t="shared" ca="1" si="2"/>
        <v>21</v>
      </c>
      <c r="G12" s="5">
        <f t="shared" ca="1" si="3"/>
        <v>28</v>
      </c>
      <c r="H12" s="5">
        <f t="shared" ca="1" si="4"/>
        <v>21</v>
      </c>
      <c r="J12" s="4">
        <f t="shared" ca="1" si="0"/>
        <v>21</v>
      </c>
    </row>
    <row r="13" spans="1:10">
      <c r="B13" s="5" t="s">
        <v>20</v>
      </c>
      <c r="C13" s="6">
        <v>28672</v>
      </c>
      <c r="D13" s="6">
        <v>40954</v>
      </c>
      <c r="E13" s="5">
        <f t="shared" ca="1" si="1"/>
        <v>33</v>
      </c>
      <c r="F13" s="5">
        <f t="shared" ca="1" si="2"/>
        <v>21</v>
      </c>
      <c r="G13" s="5">
        <f t="shared" ca="1" si="3"/>
        <v>3</v>
      </c>
      <c r="H13" s="5">
        <f t="shared" ca="1" si="4"/>
        <v>0</v>
      </c>
      <c r="J13" s="4">
        <f t="shared" ca="1" si="0"/>
        <v>0</v>
      </c>
    </row>
    <row r="14" spans="1:10">
      <c r="B14" s="5" t="s">
        <v>21</v>
      </c>
      <c r="C14" s="6">
        <v>27956</v>
      </c>
      <c r="D14" s="6">
        <v>40550</v>
      </c>
      <c r="E14" s="5">
        <f t="shared" ca="1" si="1"/>
        <v>35</v>
      </c>
      <c r="F14" s="5">
        <f t="shared" ca="1" si="2"/>
        <v>21</v>
      </c>
      <c r="G14" s="5">
        <f t="shared" ca="1" si="3"/>
        <v>16</v>
      </c>
      <c r="H14" s="5">
        <f t="shared" ca="1" si="4"/>
        <v>21</v>
      </c>
      <c r="J14" s="4">
        <f ca="1">ROUND(IF(DATEDIF(D14,TODAY(),"M")&gt;=12,IF(DATEDIF(C14,TODAY(),"Y")&gt;=50,30,21),IF(DATEDIF(D14,TODAY(),"M")&gt;=6,DATEDIF(D14,TODAY(),"M")/12*IF(DATEDIF(C14,TODAY(),"Y")&gt;=50,30,21),0)),0)</f>
        <v>21</v>
      </c>
    </row>
    <row r="15" spans="1:10" ht="3.75" customHeight="1">
      <c r="B15" s="13"/>
      <c r="C15" s="14"/>
      <c r="D15" s="14"/>
      <c r="E15" s="13"/>
      <c r="F15" s="13"/>
      <c r="G15" s="13"/>
      <c r="H15" s="13"/>
    </row>
    <row r="16" spans="1:10">
      <c r="B16" s="15" t="s">
        <v>37</v>
      </c>
      <c r="C16" s="16"/>
      <c r="D16" s="16"/>
      <c r="E16" s="17" t="s">
        <v>33</v>
      </c>
      <c r="F16" s="16"/>
      <c r="G16" s="16"/>
      <c r="H16" s="16"/>
    </row>
    <row r="17" spans="2:8">
      <c r="B17" s="16"/>
      <c r="C17" s="16"/>
      <c r="D17" s="16"/>
      <c r="E17" s="16"/>
      <c r="F17" s="17" t="s">
        <v>34</v>
      </c>
      <c r="G17" s="16"/>
      <c r="H17" s="16"/>
    </row>
    <row r="18" spans="2:8">
      <c r="B18" s="16"/>
      <c r="C18" s="16"/>
      <c r="D18" s="16"/>
      <c r="E18" s="16"/>
      <c r="F18" s="16"/>
      <c r="G18" s="17" t="s">
        <v>35</v>
      </c>
      <c r="H18" s="16"/>
    </row>
    <row r="19" spans="2:8">
      <c r="B19" s="16"/>
      <c r="C19" s="16"/>
      <c r="D19" s="16"/>
      <c r="E19" s="16"/>
      <c r="F19" s="16"/>
      <c r="G19" s="16"/>
      <c r="H19" s="17" t="s">
        <v>36</v>
      </c>
    </row>
  </sheetData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</vt:lpstr>
      <vt:lpstr>رصيد الأجازات</vt:lpstr>
      <vt:lpstr>رصيد الأجازات (2)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Moatasem</dc:creator>
  <cp:lastModifiedBy>Moatasem</cp:lastModifiedBy>
  <dcterms:created xsi:type="dcterms:W3CDTF">2012-05-14T20:59:14Z</dcterms:created>
  <dcterms:modified xsi:type="dcterms:W3CDTF">2012-05-16T10:51:04Z</dcterms:modified>
</cp:coreProperties>
</file>